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Dean Approved\"/>
    </mc:Choice>
  </mc:AlternateContent>
  <bookViews>
    <workbookView xWindow="0" yWindow="0" windowWidth="21600" windowHeight="10030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52511"/>
</workbook>
</file>

<file path=xl/calcChain.xml><?xml version="1.0" encoding="utf-8"?>
<calcChain xmlns="http://schemas.openxmlformats.org/spreadsheetml/2006/main">
  <c r="O19" i="3" l="1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M35" i="2"/>
  <c r="L35" i="2"/>
  <c r="M33" i="2"/>
  <c r="L33" i="2"/>
  <c r="M36" i="2"/>
  <c r="L36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M30" i="2"/>
  <c r="L30" i="2"/>
  <c r="K29" i="3"/>
  <c r="L29" i="3"/>
  <c r="L29" i="2"/>
  <c r="M29" i="2"/>
  <c r="K30" i="3"/>
  <c r="L30" i="3"/>
  <c r="K31" i="3"/>
  <c r="L31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M42" i="2" l="1"/>
  <c r="L42" i="2"/>
  <c r="L22" i="2"/>
  <c r="M22" i="2"/>
  <c r="L10" i="2"/>
  <c r="M10" i="2"/>
  <c r="L37" i="2"/>
  <c r="M37" i="2"/>
  <c r="M21" i="2"/>
  <c r="L21" i="2"/>
  <c r="M9" i="2"/>
  <c r="L9" i="2"/>
  <c r="M26" i="2"/>
  <c r="L26" i="2"/>
  <c r="M14" i="2"/>
  <c r="L14" i="2"/>
  <c r="L41" i="2"/>
  <c r="M41" i="2"/>
  <c r="L25" i="2"/>
  <c r="M25" i="2"/>
  <c r="L17" i="2"/>
  <c r="M17" i="2"/>
  <c r="L13" i="2"/>
  <c r="M13" i="2"/>
  <c r="L40" i="2"/>
  <c r="M40" i="2"/>
  <c r="L28" i="2"/>
  <c r="M28" i="2"/>
  <c r="M24" i="2"/>
  <c r="L24" i="2"/>
  <c r="L20" i="2"/>
  <c r="M20" i="2"/>
  <c r="L16" i="2"/>
  <c r="M16" i="2"/>
  <c r="M12" i="2"/>
  <c r="L12" i="2"/>
  <c r="M38" i="2"/>
  <c r="L38" i="2"/>
  <c r="M18" i="2"/>
  <c r="L18" i="2"/>
  <c r="K37" i="3"/>
  <c r="L37" i="3"/>
  <c r="M39" i="2"/>
  <c r="L39" i="2"/>
  <c r="M27" i="2"/>
  <c r="L27" i="2"/>
  <c r="L23" i="2"/>
  <c r="M23" i="2"/>
  <c r="L19" i="2"/>
  <c r="M19" i="2"/>
  <c r="M15" i="2"/>
  <c r="L15" i="2"/>
  <c r="L11" i="2"/>
  <c r="M11" i="2"/>
  <c r="L8" i="2"/>
  <c r="M8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8" i="3" l="1"/>
  <c r="L18" i="3"/>
  <c r="K33" i="3"/>
  <c r="L33" i="3"/>
  <c r="K15" i="3"/>
  <c r="L15" i="3"/>
  <c r="K19" i="3"/>
  <c r="L19" i="3"/>
  <c r="K23" i="3"/>
  <c r="L23" i="3"/>
  <c r="K27" i="3"/>
  <c r="L27" i="3"/>
  <c r="K34" i="3"/>
  <c r="L34" i="3"/>
  <c r="K39" i="3"/>
  <c r="L39" i="3"/>
  <c r="K14" i="3"/>
  <c r="L14" i="3"/>
  <c r="K26" i="3"/>
  <c r="L26" i="3"/>
  <c r="K11" i="3"/>
  <c r="L11" i="3"/>
  <c r="K12" i="3"/>
  <c r="L12" i="3"/>
  <c r="K16" i="3"/>
  <c r="L16" i="3"/>
  <c r="K20" i="3"/>
  <c r="L20" i="3"/>
  <c r="K24" i="3"/>
  <c r="L24" i="3"/>
  <c r="K28" i="3"/>
  <c r="L28" i="3"/>
  <c r="K35" i="3"/>
  <c r="L35" i="3"/>
  <c r="K40" i="3"/>
  <c r="L40" i="3"/>
  <c r="K10" i="3"/>
  <c r="L10" i="3"/>
  <c r="K22" i="3"/>
  <c r="L22" i="3"/>
  <c r="K38" i="3"/>
  <c r="L38" i="3"/>
  <c r="K9" i="3"/>
  <c r="L9" i="3"/>
  <c r="K13" i="3"/>
  <c r="L13" i="3"/>
  <c r="K17" i="3"/>
  <c r="L17" i="3"/>
  <c r="K21" i="3"/>
  <c r="L21" i="3"/>
  <c r="K25" i="3"/>
  <c r="L25" i="3"/>
  <c r="K32" i="3"/>
  <c r="L32" i="3"/>
  <c r="K36" i="3"/>
  <c r="L36" i="3"/>
  <c r="M9" i="1"/>
  <c r="N9" i="1"/>
  <c r="K8" i="3"/>
  <c r="L8" i="3"/>
  <c r="M8" i="1"/>
  <c r="N8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1" i="1" l="1"/>
  <c r="N21" i="1"/>
  <c r="M14" i="1"/>
  <c r="N14" i="1"/>
  <c r="M22" i="1"/>
  <c r="N22" i="1"/>
  <c r="K41" i="3"/>
  <c r="L41" i="3"/>
  <c r="M13" i="1"/>
  <c r="N13" i="1"/>
  <c r="K42" i="3"/>
  <c r="L42" i="3"/>
  <c r="M10" i="1"/>
  <c r="N10" i="1"/>
  <c r="M11" i="1"/>
  <c r="N11" i="1"/>
  <c r="M23" i="1"/>
  <c r="N23" i="1"/>
  <c r="N17" i="1"/>
  <c r="M17" i="1"/>
  <c r="M18" i="1"/>
  <c r="N18" i="1"/>
  <c r="M15" i="1"/>
  <c r="N15" i="1"/>
  <c r="M19" i="1"/>
  <c r="N19" i="1"/>
  <c r="M12" i="1"/>
  <c r="N12" i="1"/>
  <c r="M16" i="1"/>
  <c r="N16" i="1"/>
  <c r="M20" i="1"/>
  <c r="N20" i="1"/>
  <c r="M24" i="1"/>
  <c r="N24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<sst xmlns="http://schemas.openxmlformats.org/spreadsheetml/2006/main" count="163" uniqueCount="74">
  <si>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</si>
  <si>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</si>
  <si>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</si>
  <si>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</si>
  <si>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</si>
  <si>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</si>
  <si>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</si>
  <si>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</si>
  <si>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</si>
  <si>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</si>
  <si>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</si>
  <si>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</si>
  <si>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</si>
  <si>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</si>
  <si>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</si>
  <si>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</si>
  <si>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</si>
  <si>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</si>
  <si>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</si>
  <si>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</si>
  <si>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</si>
  <si>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</si>
  <si>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</si>
  <si>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</si>
  <si>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</si>
  <si>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</si>
  <si>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</si>
  <si>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</si>
  <si>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</si>
  <si>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</si>
  <si>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</si>
  <si>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</si>
  <si>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</si>
  <si>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</si>
  <si>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</si>
  <si>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</si>
  <si>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</si>
  <si>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</si>
  <si>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</si>
  <si>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</si>
  <si>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</si>
  <si>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</si>
  <si>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</si>
  <si>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</si>
  <si>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</si>
  <si>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</si>
  <si>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</si>
  <si>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</si>
  <si>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</si>
  <si>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</si>
  <si>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</si>
  <si>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</si>
  <si>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</si>
  <si>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</si>
  <si>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</si>
  <si>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</si>
  <si>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</si>
  <si>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</si>
  <si>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</si>
  <si>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</si>
  <si>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</si>
  <si>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</si>
  <si>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WRKX</t>
  </si>
  <si>
    <t>3.66 average # of units per student projected</t>
  </si>
  <si>
    <t>3.2 average # of units per student projected</t>
  </si>
  <si>
    <t xml:space="preserve">WRKX </t>
  </si>
  <si>
    <t>FTE CONVERTED INTO NUMBER OF STUDENTS</t>
  </si>
  <si>
    <t>PER COLLEGE FORMULA: 1 STUDENT = .1 CAH</t>
  </si>
  <si>
    <t>ALLOTED FTEF (SUMMER, FALL 21, SP 22): 3</t>
  </si>
  <si>
    <t>3 FTE = 3 X 15 CAH = 45 CAH</t>
  </si>
  <si>
    <t>TOTAL NUMBER OF STUDENTS BASED ON 45 CAH</t>
  </si>
  <si>
    <t>STUDENTS</t>
  </si>
  <si>
    <t>EXTRA NOTE: SHEET IS FILLED OUT JUST TO SHOW WE ARE ONLY USING 3 FTEF…..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</si>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</sst>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0" borderId="0" xfId="0" applyFont="1"/>
    <xf numFmtId="0" fontId="11" fillId="0" borderId="2" xfId="0" applyFont="1" applyBorder="1"/>
    <xf numFmtId="0" fontId="1" fillId="0" borderId="18" xfId="0" applyFont="1" applyBorder="1"/>
    <xf numFmtId="0" fontId="1" fillId="0" borderId="19" xfId="0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topLeftCell="B1" zoomScale="110" zoomScaleNormal="110" workbookViewId="0">
      <pane ySplit="6" topLeftCell="A7" activePane="bottomLeft" state="frozen"/>
      <selection activeCell="E3" sqref="E3"/>
      <selection pane="bottomLeft" activeCell="F9" sqref="F9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23.1796875" style="3" customWidth="1"/>
    <col min="4" max="4" width="9.81640625" style="3" customWidth="1"/>
    <col min="5" max="5" width="11.1796875" style="3" customWidth="1"/>
    <col min="6" max="6" width="11.81640625" style="3" customWidth="1"/>
    <col min="7" max="7" width="9.81640625" style="3" customWidth="1"/>
    <col min="8" max="8" width="7.7265625" style="73" customWidth="1"/>
    <col min="9" max="9" width="8.1796875" style="73" customWidth="1"/>
    <col min="10" max="10" width="20.26953125" style="73" bestFit="1" customWidth="1"/>
    <col min="11" max="11" width="11.7265625" style="73" bestFit="1" customWidth="1"/>
    <col min="12" max="12" width="8.26953125" style="73" customWidth="1"/>
    <col min="13" max="13" width="9.1796875" style="73"/>
    <col min="14" max="14" width="15.453125" style="73" customWidth="1"/>
    <col min="15" max="15" width="38.54296875" style="3" customWidth="1"/>
    <col min="16" max="16384" width="9.17968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5" t="s">
        <v>19</v>
      </c>
      <c r="H1" s="126"/>
      <c r="I1" s="127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9">
        <v>21</v>
      </c>
      <c r="G2" s="128" t="str">
        <f>'2021-22 Summary'!C2</f>
        <v>WRKX</v>
      </c>
      <c r="H2" s="128"/>
      <c r="I2" s="128"/>
      <c r="J2" s="13">
        <f>'2021-22 Summary'!D2</f>
        <v>3</v>
      </c>
      <c r="K2" s="5">
        <f>SUM(K7:K24)</f>
        <v>0.33333333333333337</v>
      </c>
      <c r="L2" s="5">
        <f>SUM(L7:L24)</f>
        <v>130</v>
      </c>
      <c r="M2" s="5">
        <f>SUM(M7:M24)</f>
        <v>4.333333333333333</v>
      </c>
      <c r="N2" s="32">
        <f>L2/K2</f>
        <v>389.99999999999994</v>
      </c>
      <c r="O2" s="103" t="s">
        <v>38</v>
      </c>
    </row>
    <row r="3" spans="1:15" ht="19.5" customHeight="1" x14ac:dyDescent="0.35">
      <c r="A3" s="129"/>
      <c r="B3" s="130"/>
      <c r="C3" s="130"/>
      <c r="D3" s="130"/>
      <c r="E3" s="130"/>
      <c r="F3" s="130"/>
      <c r="G3" s="31"/>
      <c r="H3" s="123" t="s">
        <v>42</v>
      </c>
      <c r="I3" s="123"/>
      <c r="J3" s="124"/>
      <c r="K3" s="5">
        <f>'2021-22 Summary'!D2-'Summer 21'!K2-'Fall 21'!J2-'Spring 22'!I2</f>
        <v>0</v>
      </c>
      <c r="L3" s="16"/>
      <c r="M3" s="17"/>
      <c r="N3" s="17"/>
      <c r="O3" s="103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40</v>
      </c>
    </row>
    <row r="5" spans="1:15" ht="19.149999999999999" customHeight="1" x14ac:dyDescent="0.3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41</v>
      </c>
    </row>
    <row r="6" spans="1:15" ht="80.5" customHeight="1" x14ac:dyDescent="0.35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35">
      <c r="A7" s="44" t="s">
        <v>62</v>
      </c>
      <c r="B7" s="54">
        <v>94</v>
      </c>
      <c r="C7" s="54" t="s">
        <v>40</v>
      </c>
      <c r="D7" s="54"/>
      <c r="E7" s="54">
        <v>19</v>
      </c>
      <c r="F7" s="34">
        <v>20</v>
      </c>
      <c r="G7" s="54">
        <v>2</v>
      </c>
      <c r="H7" s="70">
        <f t="shared" ref="H7:H9" si="0">F7*G7</f>
        <v>40</v>
      </c>
      <c r="I7" s="86">
        <v>1</v>
      </c>
      <c r="J7" s="87">
        <v>1</v>
      </c>
      <c r="K7" s="69">
        <f t="shared" ref="K7" si="1">J7*G7/15</f>
        <v>0.13333333333333333</v>
      </c>
      <c r="L7" s="70">
        <f>H7*I7</f>
        <v>40</v>
      </c>
      <c r="M7" s="71">
        <f>L7/30</f>
        <v>1.3333333333333333</v>
      </c>
      <c r="N7" s="69">
        <f t="shared" ref="N7" si="2">L7/K7</f>
        <v>300</v>
      </c>
      <c r="O7" s="49" t="s">
        <v>64</v>
      </c>
    </row>
    <row r="8" spans="1:15" ht="15.75" customHeight="1" x14ac:dyDescent="0.35">
      <c r="A8" s="44" t="s">
        <v>62</v>
      </c>
      <c r="B8" s="44">
        <v>95</v>
      </c>
      <c r="C8" s="44" t="s">
        <v>40</v>
      </c>
      <c r="D8" s="54"/>
      <c r="E8" s="54">
        <v>28</v>
      </c>
      <c r="F8" s="34">
        <v>30</v>
      </c>
      <c r="G8" s="54">
        <v>3</v>
      </c>
      <c r="H8" s="70">
        <f t="shared" si="0"/>
        <v>90</v>
      </c>
      <c r="I8" s="86">
        <v>1</v>
      </c>
      <c r="J8" s="87">
        <v>1</v>
      </c>
      <c r="K8" s="69">
        <f t="shared" ref="K8:K24" si="3">J8*G8/15</f>
        <v>0.2</v>
      </c>
      <c r="L8" s="70">
        <f t="shared" ref="L8:L24" si="4">H8*I8</f>
        <v>90</v>
      </c>
      <c r="M8" s="71">
        <f t="shared" ref="M8:M24" si="5">L8/30</f>
        <v>3</v>
      </c>
      <c r="N8" s="69">
        <f t="shared" ref="N8:N24" si="6">L8/K8</f>
        <v>450</v>
      </c>
      <c r="O8" s="49" t="s">
        <v>64</v>
      </c>
    </row>
    <row r="9" spans="1:15" ht="15.75" customHeight="1" x14ac:dyDescent="0.3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3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3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3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3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3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3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3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3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3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3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3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3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3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3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3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35">
      <c r="A25" s="114" t="s">
        <v>14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6"/>
    </row>
    <row r="26" spans="1:15" ht="88.5" customHeight="1" x14ac:dyDescent="0.3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9"/>
    </row>
    <row r="27" spans="1:15" x14ac:dyDescent="0.3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2"/>
    </row>
    <row r="28" spans="1:15" x14ac:dyDescent="0.3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35">
      <c r="A29" s="101" t="s">
        <v>37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3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3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3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3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3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3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3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3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3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3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3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3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F11" sqref="F11"/>
    </sheetView>
  </sheetViews>
  <sheetFormatPr defaultColWidth="9.1796875" defaultRowHeight="14.5" x14ac:dyDescent="0.35"/>
  <cols>
    <col min="1" max="1" width="10.1796875" style="3" customWidth="1"/>
    <col min="2" max="2" width="18.26953125" style="3" customWidth="1"/>
    <col min="3" max="3" width="9.81640625" style="3" customWidth="1"/>
    <col min="4" max="4" width="11.453125" style="3" customWidth="1"/>
    <col min="5" max="5" width="11.81640625" style="3" customWidth="1"/>
    <col min="6" max="6" width="9.81640625" style="3" customWidth="1"/>
    <col min="7" max="7" width="7.7265625" style="77" customWidth="1"/>
    <col min="8" max="8" width="8.1796875" style="3" customWidth="1"/>
    <col min="9" max="9" width="21" style="3" bestFit="1" customWidth="1"/>
    <col min="10" max="10" width="11" style="73" bestFit="1" customWidth="1"/>
    <col min="11" max="11" width="8.26953125" style="73" customWidth="1"/>
    <col min="12" max="12" width="9.1796875" style="73"/>
    <col min="13" max="13" width="15.453125" style="73" customWidth="1"/>
    <col min="14" max="14" width="38.7265625" style="3" customWidth="1"/>
    <col min="15" max="16384" width="9.17968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5" t="s">
        <v>19</v>
      </c>
      <c r="G1" s="126"/>
      <c r="H1" s="127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35">
      <c r="A2" s="12"/>
      <c r="B2" s="12"/>
      <c r="C2" s="11" t="s">
        <v>15</v>
      </c>
      <c r="D2" s="11"/>
      <c r="E2" s="99">
        <v>21</v>
      </c>
      <c r="F2" s="131" t="str">
        <f>'2021-22 Summary'!C2</f>
        <v>WRKX</v>
      </c>
      <c r="G2" s="131"/>
      <c r="H2" s="131"/>
      <c r="I2" s="13">
        <f>'2021-22 Summary'!D2</f>
        <v>3</v>
      </c>
      <c r="J2" s="5">
        <f>SUM(J7:J42)</f>
        <v>1.3333333333333333</v>
      </c>
      <c r="K2" s="6">
        <f>SUM(K7:K42)</f>
        <v>109</v>
      </c>
      <c r="L2" s="7">
        <f>SUM(L7:L42)</f>
        <v>3.6333333333333337</v>
      </c>
      <c r="M2" s="7">
        <f>K2/J2</f>
        <v>81.75</v>
      </c>
    </row>
    <row r="3" spans="1:15" ht="19.5" customHeight="1" x14ac:dyDescent="0.35">
      <c r="A3" s="129"/>
      <c r="B3" s="130"/>
      <c r="C3" s="130"/>
      <c r="D3" s="130"/>
      <c r="E3" s="130"/>
      <c r="F3" s="31"/>
      <c r="G3" s="123" t="s">
        <v>42</v>
      </c>
      <c r="H3" s="123"/>
      <c r="I3" s="124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3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650000000000006" customHeight="1" x14ac:dyDescent="0.35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35">
      <c r="A7" s="54" t="s">
        <v>62</v>
      </c>
      <c r="B7" s="54">
        <v>94</v>
      </c>
      <c r="C7" s="54"/>
      <c r="D7" s="54">
        <v>31</v>
      </c>
      <c r="E7" s="34">
        <v>3.1</v>
      </c>
      <c r="F7" s="54">
        <v>10</v>
      </c>
      <c r="G7" s="75">
        <f t="shared" ref="G7:G42" si="0">E7*F7</f>
        <v>31</v>
      </c>
      <c r="H7" s="55">
        <v>1</v>
      </c>
      <c r="I7" s="35">
        <v>1</v>
      </c>
      <c r="J7" s="69">
        <f t="shared" ref="J7" si="1">I7*F7/15</f>
        <v>0.66666666666666663</v>
      </c>
      <c r="K7" s="70">
        <f t="shared" ref="K7" si="2">(G7*H7)</f>
        <v>31</v>
      </c>
      <c r="L7" s="71">
        <f>K7/30</f>
        <v>1.0333333333333334</v>
      </c>
      <c r="M7" s="69">
        <f>K7/J7</f>
        <v>46.5</v>
      </c>
      <c r="N7" s="56" t="s">
        <v>63</v>
      </c>
    </row>
    <row r="8" spans="1:15" ht="15.75" customHeight="1" x14ac:dyDescent="0.35">
      <c r="A8" s="54" t="s">
        <v>62</v>
      </c>
      <c r="B8" s="54">
        <v>95</v>
      </c>
      <c r="C8" s="54"/>
      <c r="D8" s="54">
        <v>78</v>
      </c>
      <c r="E8" s="34">
        <v>7.8</v>
      </c>
      <c r="F8" s="54">
        <v>10</v>
      </c>
      <c r="G8" s="75">
        <f t="shared" si="0"/>
        <v>78</v>
      </c>
      <c r="H8" s="55">
        <v>1</v>
      </c>
      <c r="I8" s="35">
        <v>1</v>
      </c>
      <c r="J8" s="69">
        <f t="shared" ref="J8:J42" si="3">I8*F8/15</f>
        <v>0.66666666666666663</v>
      </c>
      <c r="K8" s="70">
        <f t="shared" ref="K8:K42" si="4">(G8*H8)</f>
        <v>78</v>
      </c>
      <c r="L8" s="71">
        <f t="shared" ref="L8:L42" si="5">K8/30</f>
        <v>2.6</v>
      </c>
      <c r="M8" s="69">
        <f t="shared" ref="M8:M42" si="6">K8/J8</f>
        <v>117</v>
      </c>
      <c r="N8" s="56" t="s">
        <v>63</v>
      </c>
    </row>
    <row r="9" spans="1:15" ht="15.75" customHeight="1" x14ac:dyDescent="0.3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3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3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3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3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3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3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3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3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3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3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3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3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3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3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3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3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3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3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3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3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3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3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3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3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3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3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3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3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3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3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3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3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3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3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6"/>
    </row>
    <row r="44" spans="1:14" ht="61.5" customHeight="1" x14ac:dyDescent="0.35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2"/>
    </row>
    <row r="45" spans="1:14" x14ac:dyDescent="0.3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3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3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3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3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3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35">
      <c r="G51" s="76"/>
      <c r="J51" s="72"/>
      <c r="K51" s="72"/>
      <c r="L51" s="72"/>
      <c r="M51" s="72"/>
    </row>
    <row r="52" spans="1:13" customFormat="1" x14ac:dyDescent="0.35">
      <c r="G52" s="76"/>
      <c r="J52" s="72"/>
      <c r="K52" s="72"/>
      <c r="L52" s="72"/>
      <c r="M52" s="72"/>
    </row>
    <row r="53" spans="1:13" customFormat="1" x14ac:dyDescent="0.35">
      <c r="G53" s="76"/>
      <c r="J53" s="72"/>
      <c r="K53" s="72"/>
      <c r="L53" s="72"/>
      <c r="M53" s="72"/>
    </row>
    <row r="54" spans="1:13" customFormat="1" x14ac:dyDescent="0.35">
      <c r="G54" s="76"/>
      <c r="J54" s="72"/>
      <c r="K54" s="72"/>
      <c r="L54" s="72"/>
      <c r="M54" s="72"/>
    </row>
    <row r="55" spans="1:13" customFormat="1" x14ac:dyDescent="0.35">
      <c r="G55" s="76"/>
      <c r="J55" s="72"/>
      <c r="K55" s="72"/>
      <c r="L55" s="72"/>
      <c r="M55" s="72"/>
    </row>
    <row r="56" spans="1:13" customFormat="1" x14ac:dyDescent="0.35">
      <c r="G56" s="76"/>
      <c r="J56" s="72"/>
      <c r="K56" s="72"/>
      <c r="L56" s="72"/>
      <c r="M56" s="72"/>
    </row>
    <row r="57" spans="1:13" customFormat="1" x14ac:dyDescent="0.35">
      <c r="G57" s="76"/>
      <c r="J57" s="72"/>
      <c r="K57" s="72"/>
      <c r="L57" s="72"/>
      <c r="M57" s="72"/>
    </row>
    <row r="58" spans="1:13" customFormat="1" x14ac:dyDescent="0.35">
      <c r="G58" s="76"/>
      <c r="J58" s="72"/>
      <c r="K58" s="72"/>
      <c r="L58" s="72"/>
      <c r="M58" s="72"/>
    </row>
    <row r="59" spans="1:13" customFormat="1" x14ac:dyDescent="0.35">
      <c r="G59" s="76"/>
      <c r="J59" s="72"/>
      <c r="K59" s="72"/>
      <c r="L59" s="72"/>
      <c r="M59" s="72"/>
    </row>
    <row r="60" spans="1:13" customFormat="1" x14ac:dyDescent="0.35">
      <c r="G60" s="76"/>
      <c r="J60" s="72"/>
      <c r="K60" s="72"/>
      <c r="L60" s="72"/>
      <c r="M60" s="72"/>
    </row>
    <row r="61" spans="1:13" customFormat="1" x14ac:dyDescent="0.35">
      <c r="G61" s="76"/>
      <c r="J61" s="72"/>
      <c r="K61" s="72"/>
      <c r="L61" s="72"/>
      <c r="M61" s="72"/>
    </row>
    <row r="62" spans="1:13" customFormat="1" x14ac:dyDescent="0.35">
      <c r="G62" s="76"/>
      <c r="J62" s="72"/>
      <c r="K62" s="72"/>
      <c r="L62" s="72"/>
      <c r="M62" s="72"/>
    </row>
    <row r="63" spans="1:13" customFormat="1" x14ac:dyDescent="0.35">
      <c r="G63" s="76"/>
      <c r="J63" s="72"/>
      <c r="K63" s="72"/>
      <c r="L63" s="72"/>
      <c r="M63" s="72"/>
    </row>
    <row r="64" spans="1:13" customFormat="1" x14ac:dyDescent="0.35">
      <c r="G64" s="76"/>
      <c r="J64" s="72"/>
      <c r="K64" s="72"/>
      <c r="L64" s="72"/>
      <c r="M64" s="72"/>
    </row>
    <row r="65" spans="7:13" customFormat="1" x14ac:dyDescent="0.35">
      <c r="G65" s="76"/>
      <c r="J65" s="72"/>
      <c r="K65" s="72"/>
      <c r="L65" s="72"/>
      <c r="M65" s="72"/>
    </row>
    <row r="66" spans="7:13" customFormat="1" x14ac:dyDescent="0.35">
      <c r="G66" s="76"/>
      <c r="J66" s="72"/>
      <c r="K66" s="72"/>
      <c r="L66" s="72"/>
      <c r="M66" s="72"/>
    </row>
    <row r="67" spans="7:13" customFormat="1" x14ac:dyDescent="0.35">
      <c r="G67" s="76"/>
      <c r="J67" s="72"/>
      <c r="K67" s="72"/>
      <c r="L67" s="72"/>
      <c r="M67" s="72"/>
    </row>
    <row r="68" spans="7:13" customFormat="1" x14ac:dyDescent="0.35">
      <c r="G68" s="76"/>
      <c r="J68" s="72"/>
      <c r="K68" s="72"/>
      <c r="L68" s="72"/>
      <c r="M68" s="72"/>
    </row>
    <row r="69" spans="7:13" customFormat="1" x14ac:dyDescent="0.35">
      <c r="G69" s="76"/>
      <c r="J69" s="72"/>
      <c r="K69" s="72"/>
      <c r="L69" s="72"/>
      <c r="M69" s="72"/>
    </row>
    <row r="70" spans="7:13" customFormat="1" x14ac:dyDescent="0.35">
      <c r="G70" s="76"/>
      <c r="J70" s="72"/>
      <c r="K70" s="72"/>
      <c r="L70" s="72"/>
      <c r="M70" s="72"/>
    </row>
    <row r="71" spans="7:13" customFormat="1" x14ac:dyDescent="0.35">
      <c r="G71" s="76"/>
      <c r="J71" s="72"/>
      <c r="K71" s="72"/>
      <c r="L71" s="72"/>
      <c r="M71" s="72"/>
    </row>
    <row r="72" spans="7:13" customFormat="1" x14ac:dyDescent="0.35">
      <c r="G72" s="76"/>
      <c r="J72" s="72"/>
      <c r="K72" s="72"/>
      <c r="L72" s="72"/>
      <c r="M72" s="72"/>
    </row>
    <row r="73" spans="7:13" customFormat="1" x14ac:dyDescent="0.35">
      <c r="G73" s="76"/>
      <c r="J73" s="72"/>
      <c r="K73" s="72"/>
      <c r="L73" s="72"/>
      <c r="M73" s="72"/>
    </row>
    <row r="74" spans="7:13" customFormat="1" x14ac:dyDescent="0.35">
      <c r="G74" s="76"/>
      <c r="J74" s="72"/>
      <c r="K74" s="72"/>
      <c r="L74" s="72"/>
      <c r="M74" s="72"/>
    </row>
    <row r="75" spans="7:13" customFormat="1" x14ac:dyDescent="0.35">
      <c r="G75" s="76"/>
      <c r="J75" s="72"/>
      <c r="K75" s="72"/>
      <c r="L75" s="72"/>
      <c r="M75" s="72"/>
    </row>
    <row r="76" spans="7:13" customFormat="1" x14ac:dyDescent="0.35">
      <c r="G76" s="76"/>
      <c r="J76" s="72"/>
      <c r="K76" s="72"/>
      <c r="L76" s="72"/>
      <c r="M76" s="72"/>
    </row>
    <row r="77" spans="7:13" customFormat="1" x14ac:dyDescent="0.35">
      <c r="G77" s="76"/>
      <c r="J77" s="72"/>
      <c r="K77" s="72"/>
      <c r="L77" s="72"/>
      <c r="M77" s="72"/>
    </row>
    <row r="78" spans="7:13" customFormat="1" x14ac:dyDescent="0.35">
      <c r="G78" s="76"/>
      <c r="J78" s="72"/>
      <c r="K78" s="72"/>
      <c r="L78" s="72"/>
      <c r="M78" s="72"/>
    </row>
    <row r="79" spans="7:13" customFormat="1" x14ac:dyDescent="0.35">
      <c r="G79" s="76"/>
      <c r="J79" s="72"/>
      <c r="K79" s="72"/>
      <c r="L79" s="72"/>
      <c r="M79" s="72"/>
    </row>
    <row r="80" spans="7:13" customFormat="1" x14ac:dyDescent="0.35">
      <c r="G80" s="76"/>
      <c r="J80" s="72"/>
      <c r="K80" s="72"/>
      <c r="L80" s="72"/>
      <c r="M80" s="72"/>
    </row>
    <row r="81" spans="7:13" customFormat="1" x14ac:dyDescent="0.35">
      <c r="G81" s="76"/>
      <c r="J81" s="72"/>
      <c r="K81" s="72"/>
      <c r="L81" s="72"/>
      <c r="M81" s="72"/>
    </row>
    <row r="82" spans="7:13" customFormat="1" x14ac:dyDescent="0.35">
      <c r="G82" s="76"/>
      <c r="J82" s="72"/>
      <c r="K82" s="72"/>
      <c r="L82" s="72"/>
      <c r="M82" s="72"/>
    </row>
    <row r="83" spans="7:13" customFormat="1" x14ac:dyDescent="0.35">
      <c r="G83" s="76"/>
      <c r="J83" s="72"/>
      <c r="K83" s="72"/>
      <c r="L83" s="72"/>
      <c r="M83" s="72"/>
    </row>
    <row r="84" spans="7:13" customFormat="1" x14ac:dyDescent="0.35">
      <c r="G84" s="76"/>
      <c r="J84" s="72"/>
      <c r="K84" s="72"/>
      <c r="L84" s="72"/>
      <c r="M84" s="72"/>
    </row>
    <row r="85" spans="7:13" customFormat="1" x14ac:dyDescent="0.35">
      <c r="G85" s="76"/>
      <c r="J85" s="72"/>
      <c r="K85" s="72"/>
      <c r="L85" s="72"/>
      <c r="M85" s="72"/>
    </row>
    <row r="86" spans="7:13" customFormat="1" x14ac:dyDescent="0.35">
      <c r="G86" s="76"/>
      <c r="J86" s="72"/>
      <c r="K86" s="72"/>
      <c r="L86" s="72"/>
      <c r="M86" s="72"/>
    </row>
    <row r="87" spans="7:13" customFormat="1" x14ac:dyDescent="0.35">
      <c r="G87" s="76"/>
      <c r="J87" s="72"/>
      <c r="K87" s="72"/>
      <c r="L87" s="72"/>
      <c r="M87" s="72"/>
    </row>
    <row r="88" spans="7:13" customFormat="1" x14ac:dyDescent="0.35">
      <c r="G88" s="76"/>
      <c r="J88" s="72"/>
      <c r="K88" s="72"/>
      <c r="L88" s="72"/>
      <c r="M88" s="72"/>
    </row>
    <row r="89" spans="7:13" customFormat="1" x14ac:dyDescent="0.35">
      <c r="G89" s="76"/>
      <c r="J89" s="72"/>
      <c r="K89" s="72"/>
      <c r="L89" s="72"/>
      <c r="M89" s="72"/>
    </row>
    <row r="90" spans="7:13" customFormat="1" x14ac:dyDescent="0.35">
      <c r="G90" s="76"/>
      <c r="J90" s="72"/>
      <c r="K90" s="72"/>
      <c r="L90" s="72"/>
      <c r="M90" s="72"/>
    </row>
    <row r="91" spans="7:13" customFormat="1" x14ac:dyDescent="0.35">
      <c r="G91" s="76"/>
      <c r="J91" s="72"/>
      <c r="K91" s="72"/>
      <c r="L91" s="72"/>
      <c r="M91" s="72"/>
    </row>
    <row r="92" spans="7:13" customFormat="1" x14ac:dyDescent="0.35">
      <c r="G92" s="76"/>
      <c r="J92" s="72"/>
      <c r="K92" s="72"/>
      <c r="L92" s="72"/>
      <c r="M92" s="72"/>
    </row>
    <row r="93" spans="7:13" customFormat="1" x14ac:dyDescent="0.35">
      <c r="G93" s="76"/>
      <c r="J93" s="72"/>
      <c r="K93" s="72"/>
      <c r="L93" s="72"/>
      <c r="M93" s="72"/>
    </row>
    <row r="94" spans="7:13" customFormat="1" x14ac:dyDescent="0.35">
      <c r="G94" s="76"/>
      <c r="J94" s="72"/>
      <c r="K94" s="72"/>
      <c r="L94" s="72"/>
      <c r="M94" s="72"/>
    </row>
    <row r="95" spans="7:13" customFormat="1" x14ac:dyDescent="0.35">
      <c r="G95" s="76"/>
      <c r="J95" s="72"/>
      <c r="K95" s="72"/>
      <c r="L95" s="72"/>
      <c r="M95" s="72"/>
    </row>
    <row r="96" spans="7:13" customFormat="1" x14ac:dyDescent="0.35">
      <c r="G96" s="76"/>
      <c r="J96" s="72"/>
      <c r="K96" s="72"/>
      <c r="L96" s="72"/>
      <c r="M96" s="72"/>
    </row>
    <row r="97" spans="7:13" customFormat="1" x14ac:dyDescent="0.35">
      <c r="G97" s="76"/>
      <c r="J97" s="72"/>
      <c r="K97" s="72"/>
      <c r="L97" s="72"/>
      <c r="M97" s="72"/>
    </row>
    <row r="98" spans="7:13" customFormat="1" x14ac:dyDescent="0.35">
      <c r="G98" s="76"/>
      <c r="J98" s="72"/>
      <c r="K98" s="72"/>
      <c r="L98" s="72"/>
      <c r="M98" s="72"/>
    </row>
    <row r="99" spans="7:13" customFormat="1" x14ac:dyDescent="0.35">
      <c r="G99" s="76"/>
      <c r="J99" s="72"/>
      <c r="K99" s="72"/>
      <c r="L99" s="72"/>
      <c r="M99" s="72"/>
    </row>
    <row r="100" spans="7:13" customFormat="1" x14ac:dyDescent="0.35">
      <c r="G100" s="76"/>
      <c r="J100" s="72"/>
      <c r="K100" s="72"/>
      <c r="L100" s="72"/>
      <c r="M100" s="72"/>
    </row>
    <row r="101" spans="7:13" customFormat="1" x14ac:dyDescent="0.35">
      <c r="G101" s="76"/>
      <c r="J101" s="72"/>
      <c r="K101" s="72"/>
      <c r="L101" s="72"/>
      <c r="M101" s="72"/>
    </row>
    <row r="102" spans="7:13" customFormat="1" x14ac:dyDescent="0.35">
      <c r="G102" s="76"/>
      <c r="J102" s="72"/>
      <c r="K102" s="72"/>
      <c r="L102" s="72"/>
      <c r="M102" s="72"/>
    </row>
    <row r="103" spans="7:13" customFormat="1" x14ac:dyDescent="0.35">
      <c r="G103" s="76"/>
      <c r="J103" s="72"/>
      <c r="K103" s="72"/>
      <c r="L103" s="72"/>
      <c r="M103" s="72"/>
    </row>
    <row r="104" spans="7:13" customFormat="1" x14ac:dyDescent="0.35">
      <c r="G104" s="76"/>
      <c r="J104" s="72"/>
      <c r="K104" s="72"/>
      <c r="L104" s="72"/>
      <c r="M104" s="72"/>
    </row>
    <row r="105" spans="7:13" customFormat="1" x14ac:dyDescent="0.35">
      <c r="G105" s="76"/>
      <c r="J105" s="72"/>
      <c r="K105" s="72"/>
      <c r="L105" s="72"/>
      <c r="M105" s="72"/>
    </row>
    <row r="106" spans="7:13" customFormat="1" x14ac:dyDescent="0.35">
      <c r="G106" s="76"/>
      <c r="J106" s="72"/>
      <c r="K106" s="72"/>
      <c r="L106" s="72"/>
      <c r="M106" s="72"/>
    </row>
    <row r="107" spans="7:13" customFormat="1" x14ac:dyDescent="0.35">
      <c r="G107" s="76"/>
      <c r="J107" s="72"/>
      <c r="K107" s="72"/>
      <c r="L107" s="72"/>
      <c r="M107" s="72"/>
    </row>
    <row r="108" spans="7:13" customFormat="1" x14ac:dyDescent="0.35">
      <c r="G108" s="76"/>
      <c r="J108" s="72"/>
      <c r="K108" s="72"/>
      <c r="L108" s="72"/>
      <c r="M108" s="72"/>
    </row>
    <row r="109" spans="7:13" customFormat="1" x14ac:dyDescent="0.35">
      <c r="G109" s="76"/>
      <c r="J109" s="72"/>
      <c r="K109" s="72"/>
      <c r="L109" s="72"/>
      <c r="M109" s="72"/>
    </row>
    <row r="110" spans="7:13" customFormat="1" x14ac:dyDescent="0.35">
      <c r="G110" s="76"/>
      <c r="J110" s="72"/>
      <c r="K110" s="72"/>
      <c r="L110" s="72"/>
      <c r="M110" s="72"/>
    </row>
    <row r="111" spans="7:13" customFormat="1" x14ac:dyDescent="0.35">
      <c r="G111" s="76"/>
      <c r="J111" s="72"/>
      <c r="K111" s="72"/>
      <c r="L111" s="72"/>
      <c r="M111" s="72"/>
    </row>
    <row r="112" spans="7:13" customFormat="1" x14ac:dyDescent="0.35">
      <c r="G112" s="76"/>
      <c r="J112" s="72"/>
      <c r="K112" s="72"/>
      <c r="L112" s="72"/>
      <c r="M112" s="72"/>
    </row>
    <row r="113" spans="7:13" customFormat="1" x14ac:dyDescent="0.35">
      <c r="G113" s="76"/>
      <c r="J113" s="72"/>
      <c r="K113" s="72"/>
      <c r="L113" s="72"/>
      <c r="M113" s="72"/>
    </row>
    <row r="114" spans="7:13" customFormat="1" x14ac:dyDescent="0.35">
      <c r="G114" s="76"/>
      <c r="J114" s="72"/>
      <c r="K114" s="72"/>
      <c r="L114" s="72"/>
      <c r="M114" s="72"/>
    </row>
    <row r="115" spans="7:13" customFormat="1" x14ac:dyDescent="0.35">
      <c r="G115" s="76"/>
      <c r="J115" s="72"/>
      <c r="K115" s="72"/>
      <c r="L115" s="72"/>
      <c r="M115" s="72"/>
    </row>
    <row r="116" spans="7:13" customFormat="1" x14ac:dyDescent="0.35">
      <c r="G116" s="76"/>
      <c r="J116" s="72"/>
      <c r="K116" s="72"/>
      <c r="L116" s="72"/>
      <c r="M116" s="72"/>
    </row>
    <row r="117" spans="7:13" customFormat="1" x14ac:dyDescent="0.35">
      <c r="G117" s="76"/>
      <c r="J117" s="72"/>
      <c r="K117" s="72"/>
      <c r="L117" s="72"/>
      <c r="M117" s="72"/>
    </row>
    <row r="118" spans="7:13" customFormat="1" x14ac:dyDescent="0.35">
      <c r="G118" s="76"/>
      <c r="J118" s="72"/>
      <c r="K118" s="72"/>
      <c r="L118" s="72"/>
      <c r="M118" s="72"/>
    </row>
    <row r="119" spans="7:13" customFormat="1" x14ac:dyDescent="0.35">
      <c r="G119" s="76"/>
      <c r="J119" s="72"/>
      <c r="K119" s="72"/>
      <c r="L119" s="72"/>
      <c r="M119" s="72"/>
    </row>
    <row r="120" spans="7:13" customFormat="1" x14ac:dyDescent="0.35">
      <c r="G120" s="76"/>
      <c r="J120" s="72"/>
      <c r="K120" s="72"/>
      <c r="L120" s="72"/>
      <c r="M120" s="72"/>
    </row>
    <row r="121" spans="7:13" customFormat="1" x14ac:dyDescent="0.35">
      <c r="G121" s="76"/>
      <c r="J121" s="72"/>
      <c r="K121" s="72"/>
      <c r="L121" s="72"/>
      <c r="M121" s="72"/>
    </row>
    <row r="122" spans="7:13" customFormat="1" x14ac:dyDescent="0.35">
      <c r="G122" s="76"/>
      <c r="J122" s="72"/>
      <c r="K122" s="72"/>
      <c r="L122" s="72"/>
      <c r="M122" s="72"/>
    </row>
    <row r="123" spans="7:13" customFormat="1" x14ac:dyDescent="0.35">
      <c r="G123" s="76"/>
      <c r="J123" s="72"/>
      <c r="K123" s="72"/>
      <c r="L123" s="72"/>
      <c r="M123" s="72"/>
    </row>
    <row r="124" spans="7:13" customFormat="1" x14ac:dyDescent="0.35">
      <c r="G124" s="76"/>
      <c r="J124" s="72"/>
      <c r="K124" s="72"/>
      <c r="L124" s="72"/>
      <c r="M124" s="72"/>
    </row>
    <row r="125" spans="7:13" customFormat="1" x14ac:dyDescent="0.35">
      <c r="G125" s="76"/>
      <c r="J125" s="72"/>
      <c r="K125" s="72"/>
      <c r="L125" s="72"/>
      <c r="M125" s="72"/>
    </row>
    <row r="126" spans="7:13" customFormat="1" x14ac:dyDescent="0.35">
      <c r="G126" s="76"/>
      <c r="J126" s="72"/>
      <c r="K126" s="72"/>
      <c r="L126" s="72"/>
      <c r="M126" s="72"/>
    </row>
    <row r="127" spans="7:13" customFormat="1" x14ac:dyDescent="0.35">
      <c r="G127" s="76"/>
      <c r="J127" s="72"/>
      <c r="K127" s="72"/>
      <c r="L127" s="72"/>
      <c r="M127" s="72"/>
    </row>
    <row r="128" spans="7:13" customFormat="1" x14ac:dyDescent="0.35">
      <c r="G128" s="76"/>
      <c r="J128" s="72"/>
      <c r="K128" s="72"/>
      <c r="L128" s="72"/>
      <c r="M128" s="72"/>
    </row>
    <row r="129" spans="7:13" customFormat="1" x14ac:dyDescent="0.35">
      <c r="G129" s="76"/>
      <c r="J129" s="72"/>
      <c r="K129" s="72"/>
      <c r="L129" s="72"/>
      <c r="M129" s="72"/>
    </row>
    <row r="130" spans="7:13" customFormat="1" x14ac:dyDescent="0.35">
      <c r="G130" s="76"/>
      <c r="J130" s="72"/>
      <c r="K130" s="72"/>
      <c r="L130" s="72"/>
      <c r="M130" s="72"/>
    </row>
    <row r="131" spans="7:13" customFormat="1" x14ac:dyDescent="0.35">
      <c r="G131" s="76"/>
      <c r="J131" s="72"/>
      <c r="K131" s="72"/>
      <c r="L131" s="72"/>
      <c r="M131" s="72"/>
    </row>
    <row r="132" spans="7:13" customFormat="1" x14ac:dyDescent="0.35">
      <c r="G132" s="76"/>
      <c r="J132" s="72"/>
      <c r="K132" s="72"/>
      <c r="L132" s="72"/>
      <c r="M132" s="72"/>
    </row>
    <row r="133" spans="7:13" customFormat="1" x14ac:dyDescent="0.35">
      <c r="G133" s="76"/>
      <c r="J133" s="72"/>
      <c r="K133" s="72"/>
      <c r="L133" s="72"/>
      <c r="M133" s="72"/>
    </row>
    <row r="134" spans="7:13" customFormat="1" x14ac:dyDescent="0.35">
      <c r="G134" s="76"/>
      <c r="J134" s="72"/>
      <c r="K134" s="72"/>
      <c r="L134" s="72"/>
      <c r="M134" s="72"/>
    </row>
    <row r="135" spans="7:13" customFormat="1" x14ac:dyDescent="0.35">
      <c r="G135" s="76"/>
      <c r="J135" s="72"/>
      <c r="K135" s="72"/>
      <c r="L135" s="72"/>
      <c r="M135" s="72"/>
    </row>
    <row r="136" spans="7:13" customFormat="1" x14ac:dyDescent="0.35">
      <c r="G136" s="76"/>
      <c r="J136" s="72"/>
      <c r="K136" s="72"/>
      <c r="L136" s="72"/>
      <c r="M136" s="72"/>
    </row>
    <row r="137" spans="7:13" customFormat="1" x14ac:dyDescent="0.35">
      <c r="G137" s="76"/>
      <c r="J137" s="72"/>
      <c r="K137" s="72"/>
      <c r="L137" s="72"/>
      <c r="M137" s="72"/>
    </row>
    <row r="138" spans="7:13" customFormat="1" x14ac:dyDescent="0.35">
      <c r="G138" s="76"/>
      <c r="J138" s="72"/>
      <c r="K138" s="72"/>
      <c r="L138" s="72"/>
      <c r="M138" s="72"/>
    </row>
    <row r="139" spans="7:13" customFormat="1" x14ac:dyDescent="0.35">
      <c r="G139" s="76"/>
      <c r="J139" s="72"/>
      <c r="K139" s="72"/>
      <c r="L139" s="72"/>
      <c r="M139" s="72"/>
    </row>
    <row r="140" spans="7:13" customFormat="1" x14ac:dyDescent="0.35">
      <c r="G140" s="76"/>
      <c r="J140" s="72"/>
      <c r="K140" s="72"/>
      <c r="L140" s="72"/>
      <c r="M140" s="72"/>
    </row>
    <row r="141" spans="7:13" customFormat="1" x14ac:dyDescent="0.35">
      <c r="G141" s="76"/>
      <c r="J141" s="72"/>
      <c r="K141" s="72"/>
      <c r="L141" s="72"/>
      <c r="M141" s="72"/>
    </row>
    <row r="142" spans="7:13" customFormat="1" x14ac:dyDescent="0.35">
      <c r="G142" s="76"/>
      <c r="J142" s="72"/>
      <c r="K142" s="72"/>
      <c r="L142" s="72"/>
      <c r="M142" s="72"/>
    </row>
    <row r="143" spans="7:13" customFormat="1" x14ac:dyDescent="0.35">
      <c r="G143" s="76"/>
      <c r="J143" s="72"/>
      <c r="K143" s="72"/>
      <c r="L143" s="72"/>
      <c r="M143" s="72"/>
    </row>
    <row r="144" spans="7:13" customFormat="1" x14ac:dyDescent="0.35">
      <c r="G144" s="76"/>
      <c r="J144" s="72"/>
      <c r="K144" s="72"/>
      <c r="L144" s="72"/>
      <c r="M144" s="72"/>
    </row>
    <row r="145" spans="7:13" customFormat="1" x14ac:dyDescent="0.35">
      <c r="G145" s="76"/>
      <c r="J145" s="72"/>
      <c r="K145" s="72"/>
      <c r="L145" s="72"/>
      <c r="M145" s="72"/>
    </row>
    <row r="146" spans="7:13" customFormat="1" x14ac:dyDescent="0.35">
      <c r="G146" s="76"/>
      <c r="J146" s="72"/>
      <c r="K146" s="72"/>
      <c r="L146" s="72"/>
      <c r="M146" s="72"/>
    </row>
    <row r="147" spans="7:13" customFormat="1" x14ac:dyDescent="0.35">
      <c r="G147" s="76"/>
      <c r="J147" s="72"/>
      <c r="K147" s="72"/>
      <c r="L147" s="72"/>
      <c r="M147" s="72"/>
    </row>
    <row r="148" spans="7:13" customFormat="1" x14ac:dyDescent="0.35">
      <c r="G148" s="76"/>
      <c r="J148" s="72"/>
      <c r="K148" s="72"/>
      <c r="L148" s="72"/>
      <c r="M148" s="72"/>
    </row>
    <row r="149" spans="7:13" customFormat="1" x14ac:dyDescent="0.35">
      <c r="G149" s="76"/>
      <c r="J149" s="72"/>
      <c r="K149" s="72"/>
      <c r="L149" s="72"/>
      <c r="M149" s="72"/>
    </row>
    <row r="150" spans="7:13" customFormat="1" x14ac:dyDescent="0.35">
      <c r="G150" s="76"/>
      <c r="J150" s="72"/>
      <c r="K150" s="72"/>
      <c r="L150" s="72"/>
      <c r="M150" s="72"/>
    </row>
    <row r="151" spans="7:13" customFormat="1" x14ac:dyDescent="0.35">
      <c r="G151" s="76"/>
      <c r="J151" s="72"/>
      <c r="K151" s="72"/>
      <c r="L151" s="72"/>
      <c r="M151" s="72"/>
    </row>
    <row r="152" spans="7:13" customFormat="1" x14ac:dyDescent="0.35">
      <c r="G152" s="76"/>
      <c r="J152" s="72"/>
      <c r="K152" s="72"/>
      <c r="L152" s="72"/>
      <c r="M152" s="72"/>
    </row>
    <row r="153" spans="7:13" customFormat="1" x14ac:dyDescent="0.35">
      <c r="G153" s="76"/>
      <c r="J153" s="72"/>
      <c r="K153" s="72"/>
      <c r="L153" s="72"/>
      <c r="M153" s="72"/>
    </row>
    <row r="154" spans="7:13" customFormat="1" x14ac:dyDescent="0.35">
      <c r="G154" s="76"/>
      <c r="J154" s="72"/>
      <c r="K154" s="72"/>
      <c r="L154" s="72"/>
      <c r="M154" s="72"/>
    </row>
    <row r="155" spans="7:13" customFormat="1" x14ac:dyDescent="0.35">
      <c r="G155" s="76"/>
      <c r="J155" s="72"/>
      <c r="K155" s="72"/>
      <c r="L155" s="72"/>
      <c r="M155" s="72"/>
    </row>
    <row r="156" spans="7:13" customFormat="1" x14ac:dyDescent="0.35">
      <c r="G156" s="76"/>
      <c r="J156" s="72"/>
      <c r="K156" s="72"/>
      <c r="L156" s="72"/>
      <c r="M156" s="72"/>
    </row>
    <row r="157" spans="7:13" customFormat="1" x14ac:dyDescent="0.35">
      <c r="G157" s="76"/>
      <c r="J157" s="72"/>
      <c r="K157" s="72"/>
      <c r="L157" s="72"/>
      <c r="M157" s="72"/>
    </row>
    <row r="158" spans="7:13" customFormat="1" x14ac:dyDescent="0.35">
      <c r="G158" s="76"/>
      <c r="J158" s="72"/>
      <c r="K158" s="72"/>
      <c r="L158" s="72"/>
      <c r="M158" s="72"/>
    </row>
    <row r="159" spans="7:13" customFormat="1" x14ac:dyDescent="0.35">
      <c r="G159" s="76"/>
      <c r="J159" s="72"/>
      <c r="K159" s="72"/>
      <c r="L159" s="72"/>
      <c r="M159" s="72"/>
    </row>
    <row r="160" spans="7:13" customFormat="1" x14ac:dyDescent="0.35">
      <c r="G160" s="76"/>
      <c r="J160" s="72"/>
      <c r="K160" s="72"/>
      <c r="L160" s="72"/>
      <c r="M160" s="72"/>
    </row>
    <row r="161" spans="7:13" customFormat="1" x14ac:dyDescent="0.35">
      <c r="G161" s="76"/>
      <c r="J161" s="72"/>
      <c r="K161" s="72"/>
      <c r="L161" s="72"/>
      <c r="M161" s="72"/>
    </row>
    <row r="162" spans="7:13" customFormat="1" x14ac:dyDescent="0.35">
      <c r="G162" s="76"/>
      <c r="J162" s="72"/>
      <c r="K162" s="72"/>
      <c r="L162" s="72"/>
      <c r="M162" s="72"/>
    </row>
    <row r="163" spans="7:13" customFormat="1" x14ac:dyDescent="0.35">
      <c r="G163" s="76"/>
      <c r="J163" s="72"/>
      <c r="K163" s="72"/>
      <c r="L163" s="72"/>
      <c r="M163" s="72"/>
    </row>
    <row r="164" spans="7:13" customFormat="1" x14ac:dyDescent="0.35">
      <c r="G164" s="76"/>
      <c r="J164" s="72"/>
      <c r="K164" s="72"/>
      <c r="L164" s="72"/>
      <c r="M164" s="72"/>
    </row>
    <row r="165" spans="7:13" customFormat="1" x14ac:dyDescent="0.35">
      <c r="G165" s="76"/>
      <c r="J165" s="72"/>
      <c r="K165" s="72"/>
      <c r="L165" s="72"/>
      <c r="M165" s="72"/>
    </row>
    <row r="166" spans="7:13" customFormat="1" x14ac:dyDescent="0.35">
      <c r="G166" s="76"/>
      <c r="J166" s="72"/>
      <c r="K166" s="72"/>
      <c r="L166" s="72"/>
      <c r="M166" s="72"/>
    </row>
    <row r="167" spans="7:13" customFormat="1" x14ac:dyDescent="0.35">
      <c r="G167" s="76"/>
      <c r="J167" s="72"/>
      <c r="K167" s="72"/>
      <c r="L167" s="72"/>
      <c r="M167" s="72"/>
    </row>
    <row r="168" spans="7:13" customFormat="1" x14ac:dyDescent="0.3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73"/>
  <sheetViews>
    <sheetView zoomScale="110" zoomScaleNormal="110" workbookViewId="0">
      <pane ySplit="6" topLeftCell="A7" activePane="bottomLeft" state="frozen"/>
      <selection activeCell="G3" sqref="G3"/>
      <selection pane="bottomLeft" activeCell="E14" sqref="E14"/>
    </sheetView>
  </sheetViews>
  <sheetFormatPr defaultColWidth="9.1796875" defaultRowHeight="14.5" x14ac:dyDescent="0.35"/>
  <cols>
    <col min="1" max="1" width="10.1796875" style="3" customWidth="1"/>
    <col min="2" max="2" width="18.72656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7265625" style="73" customWidth="1"/>
    <col min="7" max="7" width="8.1796875" style="73" customWidth="1"/>
    <col min="8" max="8" width="20" style="73" bestFit="1" customWidth="1"/>
    <col min="9" max="9" width="10.54296875" style="73" bestFit="1" customWidth="1"/>
    <col min="10" max="10" width="8.26953125" style="73" customWidth="1"/>
    <col min="11" max="11" width="9.1796875" style="73"/>
    <col min="12" max="12" width="15.453125" style="73" customWidth="1"/>
    <col min="13" max="13" width="39.54296875" style="3" customWidth="1"/>
    <col min="14" max="14" width="5.54296875" style="3" customWidth="1"/>
    <col min="15" max="15" width="17.54296875" style="3" customWidth="1"/>
    <col min="16" max="16" width="13.7265625" style="3" customWidth="1"/>
    <col min="17" max="16384" width="9.1796875" style="3"/>
  </cols>
  <sheetData>
    <row r="1" spans="1:18" x14ac:dyDescent="0.35">
      <c r="A1" s="12"/>
      <c r="B1" s="12"/>
      <c r="C1" s="2" t="s">
        <v>0</v>
      </c>
      <c r="D1" s="2" t="s">
        <v>1</v>
      </c>
      <c r="E1" s="125" t="s">
        <v>19</v>
      </c>
      <c r="F1" s="126"/>
      <c r="G1" s="127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8" x14ac:dyDescent="0.35">
      <c r="A2" s="12"/>
      <c r="B2" s="12"/>
      <c r="C2" s="11" t="s">
        <v>16</v>
      </c>
      <c r="D2" s="99">
        <v>22</v>
      </c>
      <c r="E2" s="131" t="str">
        <f>'2021-22 Summary'!C2</f>
        <v>WRKX</v>
      </c>
      <c r="F2" s="131"/>
      <c r="G2" s="131"/>
      <c r="H2" s="13">
        <f>'2021-22 Summary'!D2</f>
        <v>3</v>
      </c>
      <c r="I2" s="5">
        <f>SUM(I7:I42)</f>
        <v>1.3333333333333333</v>
      </c>
      <c r="J2" s="14">
        <f>SUM(J7:J42)</f>
        <v>185</v>
      </c>
      <c r="K2" s="15">
        <f>SUM(K7:K42)</f>
        <v>6.166666666666667</v>
      </c>
      <c r="L2" s="15">
        <f>J2/I2</f>
        <v>138.75</v>
      </c>
    </row>
    <row r="3" spans="1:18" ht="19.5" customHeight="1" x14ac:dyDescent="0.35">
      <c r="A3" s="129"/>
      <c r="B3" s="130"/>
      <c r="C3" s="130"/>
      <c r="D3" s="130"/>
      <c r="E3" s="31"/>
      <c r="F3" s="123" t="s">
        <v>42</v>
      </c>
      <c r="G3" s="123"/>
      <c r="H3" s="124"/>
      <c r="I3" s="5">
        <f>'2021-22 Summary'!D2-'Summer 21'!K2-'Fall 21'!J2-'Spring 22'!I2</f>
        <v>0</v>
      </c>
      <c r="J3" s="16"/>
      <c r="K3" s="17"/>
      <c r="L3" s="17"/>
    </row>
    <row r="4" spans="1:18" ht="19.5" customHeight="1" x14ac:dyDescent="0.3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5" t="s">
        <v>61</v>
      </c>
    </row>
    <row r="5" spans="1:18" ht="19.5" customHeight="1" x14ac:dyDescent="0.3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1"/>
    </row>
    <row r="6" spans="1:18" ht="72.5" x14ac:dyDescent="0.35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8" ht="15.75" customHeight="1" x14ac:dyDescent="0.35">
      <c r="A7" s="54" t="s">
        <v>65</v>
      </c>
      <c r="B7" s="54">
        <v>94</v>
      </c>
      <c r="C7" s="54"/>
      <c r="D7" s="34">
        <v>6</v>
      </c>
      <c r="E7" s="54">
        <v>10</v>
      </c>
      <c r="F7" s="70">
        <f t="shared" ref="F7:F40" si="0">D7*E7</f>
        <v>60</v>
      </c>
      <c r="G7" s="86">
        <v>1</v>
      </c>
      <c r="H7" s="87">
        <v>1</v>
      </c>
      <c r="I7" s="69">
        <f t="shared" ref="I7" si="1">H7*E7/15</f>
        <v>0.66666666666666663</v>
      </c>
      <c r="J7" s="70">
        <f t="shared" ref="J7" si="2">(F7*G7)</f>
        <v>60</v>
      </c>
      <c r="K7" s="71">
        <f>J7/30</f>
        <v>2</v>
      </c>
      <c r="L7" s="69">
        <f t="shared" ref="L7" si="3">J7/I7</f>
        <v>90</v>
      </c>
      <c r="M7" s="56" t="s">
        <v>63</v>
      </c>
    </row>
    <row r="8" spans="1:18" ht="15.75" customHeight="1" x14ac:dyDescent="0.35">
      <c r="A8" s="54" t="s">
        <v>65</v>
      </c>
      <c r="B8" s="54">
        <v>95</v>
      </c>
      <c r="C8" s="54"/>
      <c r="D8" s="34">
        <v>12.5</v>
      </c>
      <c r="E8" s="54">
        <v>10</v>
      </c>
      <c r="F8" s="70">
        <f t="shared" si="0"/>
        <v>125</v>
      </c>
      <c r="G8" s="86">
        <v>1</v>
      </c>
      <c r="H8" s="87">
        <v>1</v>
      </c>
      <c r="I8" s="69">
        <f t="shared" ref="I8:I42" si="4">H8*E8/15</f>
        <v>0.66666666666666663</v>
      </c>
      <c r="J8" s="70">
        <f t="shared" ref="J8:J42" si="5">(F8*G8)</f>
        <v>125</v>
      </c>
      <c r="K8" s="71">
        <f t="shared" ref="K8:K42" si="6">J8/30</f>
        <v>4.166666666666667</v>
      </c>
      <c r="L8" s="69">
        <f t="shared" ref="L8:L42" si="7">J8/I8</f>
        <v>187.5</v>
      </c>
      <c r="M8" s="56" t="s">
        <v>63</v>
      </c>
    </row>
    <row r="9" spans="1:18" ht="15.75" customHeight="1" x14ac:dyDescent="0.3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8" ht="15.75" customHeight="1" x14ac:dyDescent="0.3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  <c r="O10" s="110" t="s">
        <v>66</v>
      </c>
      <c r="P10" s="101"/>
      <c r="Q10" s="101"/>
      <c r="R10" s="101"/>
    </row>
    <row r="11" spans="1:18" ht="15.75" customHeight="1" x14ac:dyDescent="0.3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  <c r="O11" s="3" t="s">
        <v>67</v>
      </c>
    </row>
    <row r="12" spans="1:18" ht="15.75" customHeight="1" x14ac:dyDescent="0.3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8" ht="15.75" customHeight="1" x14ac:dyDescent="0.3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  <c r="O13" s="3" t="s">
        <v>68</v>
      </c>
    </row>
    <row r="14" spans="1:18" ht="15.75" customHeight="1" x14ac:dyDescent="0.3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8" ht="15.75" customHeight="1" x14ac:dyDescent="0.3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  <c r="O15" s="3" t="s">
        <v>69</v>
      </c>
    </row>
    <row r="16" spans="1:18" ht="15.75" customHeight="1" x14ac:dyDescent="0.3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21" ht="15.75" customHeight="1" x14ac:dyDescent="0.3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  <c r="O17" s="111" t="s">
        <v>70</v>
      </c>
    </row>
    <row r="18" spans="1:21" ht="15.75" customHeight="1" thickBot="1" x14ac:dyDescent="0.4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21" ht="15.75" customHeight="1" thickBot="1" x14ac:dyDescent="0.4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  <c r="O19" s="112">
        <f>45/0.1</f>
        <v>450</v>
      </c>
      <c r="P19" s="113" t="s">
        <v>71</v>
      </c>
    </row>
    <row r="20" spans="1:21" ht="15.75" customHeight="1" x14ac:dyDescent="0.3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21" ht="15.75" customHeight="1" x14ac:dyDescent="0.3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21" ht="15.75" customHeight="1" x14ac:dyDescent="0.3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  <c r="O22" s="3" t="s">
        <v>72</v>
      </c>
      <c r="U22" s="3" t="s">
        <v>73</v>
      </c>
    </row>
    <row r="23" spans="1:21" ht="15.75" customHeight="1" x14ac:dyDescent="0.3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21" ht="15.75" customHeight="1" x14ac:dyDescent="0.3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21" ht="15.75" customHeight="1" x14ac:dyDescent="0.3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21" ht="15.75" customHeight="1" x14ac:dyDescent="0.3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21" ht="15.75" customHeight="1" x14ac:dyDescent="0.3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21" ht="15.75" customHeight="1" x14ac:dyDescent="0.3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21" ht="15.75" customHeight="1" x14ac:dyDescent="0.3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21" ht="15.75" customHeight="1" x14ac:dyDescent="0.3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21" ht="15.75" customHeight="1" x14ac:dyDescent="0.3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21" ht="15.75" customHeight="1" x14ac:dyDescent="0.3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3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3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3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3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3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3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3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3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3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3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3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6"/>
    </row>
    <row r="44" spans="1:13" s="47" customFormat="1" ht="60.75" customHeight="1" x14ac:dyDescent="0.3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32"/>
    </row>
    <row r="45" spans="1:13" x14ac:dyDescent="0.35">
      <c r="A45" s="133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4"/>
    </row>
    <row r="46" spans="1:13" x14ac:dyDescent="0.3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3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3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3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3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35">
      <c r="H52" s="72"/>
    </row>
    <row r="53" spans="1:12" x14ac:dyDescent="0.35">
      <c r="H53" s="72"/>
      <c r="I53" s="72"/>
    </row>
    <row r="54" spans="1:12" customFormat="1" x14ac:dyDescent="0.35">
      <c r="F54" s="72"/>
      <c r="G54" s="72"/>
      <c r="H54" s="72"/>
      <c r="I54" s="72"/>
      <c r="J54" s="72"/>
      <c r="K54" s="72"/>
      <c r="L54" s="72"/>
    </row>
    <row r="55" spans="1:12" customFormat="1" x14ac:dyDescent="0.35">
      <c r="F55" s="72"/>
      <c r="G55" s="72"/>
      <c r="H55" s="72"/>
      <c r="I55" s="72"/>
      <c r="J55" s="72"/>
      <c r="K55" s="72"/>
      <c r="L55" s="72"/>
    </row>
    <row r="56" spans="1:12" customFormat="1" x14ac:dyDescent="0.35">
      <c r="F56" s="72"/>
      <c r="G56" s="72"/>
      <c r="H56" s="72"/>
      <c r="I56" s="72"/>
      <c r="J56" s="72"/>
      <c r="K56" s="72"/>
      <c r="L56" s="72"/>
    </row>
    <row r="57" spans="1:12" customFormat="1" x14ac:dyDescent="0.35">
      <c r="F57" s="72"/>
      <c r="G57" s="72"/>
      <c r="H57" s="72"/>
      <c r="I57" s="72"/>
      <c r="J57" s="72"/>
      <c r="K57" s="72"/>
      <c r="L57" s="72"/>
    </row>
    <row r="58" spans="1:12" customFormat="1" x14ac:dyDescent="0.35">
      <c r="F58" s="72"/>
      <c r="G58" s="72"/>
      <c r="H58" s="72"/>
      <c r="I58" s="72"/>
      <c r="J58" s="72"/>
      <c r="K58" s="72"/>
      <c r="L58" s="72"/>
    </row>
    <row r="59" spans="1:12" customFormat="1" x14ac:dyDescent="0.35">
      <c r="F59" s="72"/>
      <c r="G59" s="72"/>
      <c r="H59" s="72"/>
      <c r="I59" s="72"/>
      <c r="J59" s="72"/>
      <c r="K59" s="72"/>
      <c r="L59" s="72"/>
    </row>
    <row r="60" spans="1:12" customFormat="1" x14ac:dyDescent="0.35">
      <c r="F60" s="72"/>
      <c r="G60" s="72"/>
      <c r="H60" s="72"/>
      <c r="I60" s="72"/>
      <c r="J60" s="72"/>
      <c r="K60" s="72"/>
      <c r="L60" s="72"/>
    </row>
    <row r="61" spans="1:12" customFormat="1" x14ac:dyDescent="0.35">
      <c r="F61" s="72"/>
      <c r="G61" s="72"/>
      <c r="H61" s="72"/>
      <c r="I61" s="72"/>
      <c r="J61" s="72"/>
      <c r="K61" s="72"/>
      <c r="L61" s="72"/>
    </row>
    <row r="62" spans="1:12" customFormat="1" x14ac:dyDescent="0.35">
      <c r="F62" s="72"/>
      <c r="G62" s="72"/>
      <c r="H62" s="72"/>
      <c r="I62" s="72"/>
      <c r="J62" s="72"/>
      <c r="K62" s="72"/>
      <c r="L62" s="72"/>
    </row>
    <row r="63" spans="1:12" customFormat="1" x14ac:dyDescent="0.35">
      <c r="F63" s="72"/>
      <c r="G63" s="72"/>
      <c r="H63" s="72"/>
      <c r="I63" s="72"/>
      <c r="J63" s="72"/>
      <c r="K63" s="72"/>
      <c r="L63" s="72"/>
    </row>
    <row r="64" spans="1:12" customFormat="1" x14ac:dyDescent="0.35">
      <c r="F64" s="72"/>
      <c r="G64" s="72"/>
      <c r="H64" s="72"/>
      <c r="I64" s="72"/>
      <c r="J64" s="72"/>
      <c r="K64" s="72"/>
      <c r="L64" s="72"/>
    </row>
    <row r="65" spans="6:12" customFormat="1" x14ac:dyDescent="0.35">
      <c r="F65" s="72"/>
      <c r="G65" s="72"/>
      <c r="H65" s="72"/>
      <c r="I65" s="72"/>
      <c r="J65" s="72"/>
      <c r="K65" s="72"/>
      <c r="L65" s="72"/>
    </row>
    <row r="66" spans="6:12" customFormat="1" x14ac:dyDescent="0.35">
      <c r="F66" s="72"/>
      <c r="G66" s="72"/>
      <c r="H66" s="72"/>
      <c r="I66" s="72"/>
      <c r="J66" s="72"/>
      <c r="K66" s="72"/>
      <c r="L66" s="72"/>
    </row>
    <row r="67" spans="6:12" customFormat="1" x14ac:dyDescent="0.35">
      <c r="F67" s="72"/>
      <c r="G67" s="72"/>
      <c r="H67" s="72"/>
      <c r="I67" s="72"/>
      <c r="J67" s="72"/>
      <c r="K67" s="72"/>
      <c r="L67" s="72"/>
    </row>
    <row r="68" spans="6:12" customFormat="1" x14ac:dyDescent="0.35">
      <c r="F68" s="72"/>
      <c r="G68" s="72"/>
      <c r="H68" s="72"/>
      <c r="I68" s="72"/>
      <c r="J68" s="72"/>
      <c r="K68" s="72"/>
      <c r="L68" s="72"/>
    </row>
    <row r="69" spans="6:12" customFormat="1" x14ac:dyDescent="0.35">
      <c r="F69" s="72"/>
      <c r="G69" s="72"/>
      <c r="H69" s="72"/>
      <c r="I69" s="72"/>
      <c r="J69" s="72"/>
      <c r="K69" s="72"/>
      <c r="L69" s="72"/>
    </row>
    <row r="70" spans="6:12" customFormat="1" x14ac:dyDescent="0.35">
      <c r="F70" s="72"/>
      <c r="G70" s="72"/>
      <c r="H70" s="72"/>
      <c r="I70" s="72"/>
      <c r="J70" s="72"/>
      <c r="K70" s="72"/>
      <c r="L70" s="72"/>
    </row>
    <row r="71" spans="6:12" customFormat="1" x14ac:dyDescent="0.35">
      <c r="F71" s="72"/>
      <c r="G71" s="72"/>
      <c r="H71" s="72"/>
      <c r="I71" s="72"/>
      <c r="J71" s="72"/>
      <c r="K71" s="72"/>
      <c r="L71" s="72"/>
    </row>
    <row r="72" spans="6:12" customFormat="1" x14ac:dyDescent="0.35">
      <c r="F72" s="72"/>
      <c r="G72" s="72"/>
      <c r="H72" s="72"/>
      <c r="I72" s="72"/>
      <c r="J72" s="72"/>
      <c r="K72" s="72"/>
      <c r="L72" s="72"/>
    </row>
    <row r="73" spans="6:12" customFormat="1" x14ac:dyDescent="0.3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G18" sqref="G18:G20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7265625" style="3" bestFit="1" customWidth="1"/>
    <col min="6" max="6" width="11.7265625" style="3" customWidth="1"/>
    <col min="7" max="8" width="11.1796875" style="3" customWidth="1"/>
    <col min="9" max="9" width="12.7265625" style="3" customWidth="1"/>
    <col min="10" max="10" width="13.1796875" style="3" customWidth="1"/>
    <col min="11" max="11" width="12.7265625" style="3" customWidth="1"/>
    <col min="12" max="16384" width="9.1796875" style="3"/>
  </cols>
  <sheetData>
    <row r="1" spans="1:14" x14ac:dyDescent="0.35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3" t="s">
        <v>28</v>
      </c>
      <c r="B2" s="100" t="s">
        <v>43</v>
      </c>
      <c r="C2" s="11" t="s">
        <v>62</v>
      </c>
      <c r="D2" s="107">
        <v>3</v>
      </c>
      <c r="E2" s="5">
        <f>SUM('Summer 21'!K2,'Fall 21'!J2,'Spring 22'!I2)</f>
        <v>3</v>
      </c>
      <c r="F2" s="5">
        <f>SUM('Summer 21'!L2,'Fall 21'!K2,'Spring 22'!J2)</f>
        <v>424</v>
      </c>
      <c r="G2" s="5">
        <f>SUM('Summer 21'!M2,'Fall 21'!L2,'Spring 22'!K2)</f>
        <v>14.133333333333333</v>
      </c>
      <c r="H2" s="7">
        <f>F2/E2</f>
        <v>141.33333333333334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8">
        <v>2.13</v>
      </c>
    </row>
    <row r="6" spans="1:14" ht="15" thickBot="1" x14ac:dyDescent="0.4">
      <c r="A6" s="62"/>
      <c r="B6" s="62"/>
      <c r="D6" s="62"/>
      <c r="E6" s="105" t="s">
        <v>52</v>
      </c>
      <c r="F6" s="105" t="s">
        <v>53</v>
      </c>
      <c r="G6" s="62"/>
      <c r="H6" s="62"/>
      <c r="K6" s="62"/>
      <c r="L6" s="62"/>
      <c r="M6" s="62"/>
      <c r="N6" s="62"/>
    </row>
    <row r="7" spans="1:14" x14ac:dyDescent="0.35">
      <c r="D7" s="102" t="s">
        <v>47</v>
      </c>
      <c r="E7" s="106">
        <v>0.31</v>
      </c>
      <c r="F7" s="106">
        <v>0.84</v>
      </c>
    </row>
    <row r="8" spans="1:14" x14ac:dyDescent="0.35">
      <c r="D8" s="102" t="s">
        <v>12</v>
      </c>
      <c r="E8" s="106">
        <v>5.2</v>
      </c>
      <c r="F8" s="106">
        <v>15.93</v>
      </c>
    </row>
    <row r="9" spans="1:14" x14ac:dyDescent="0.35">
      <c r="D9" s="102" t="s">
        <v>48</v>
      </c>
      <c r="E9" s="106">
        <v>504.79</v>
      </c>
      <c r="F9" s="106">
        <v>583.33000000000004</v>
      </c>
    </row>
    <row r="11" spans="1:14" x14ac:dyDescent="0.35">
      <c r="C11"/>
      <c r="D11"/>
      <c r="E11" s="136" t="s">
        <v>46</v>
      </c>
      <c r="F11" s="136"/>
      <c r="G11" s="136"/>
    </row>
    <row r="12" spans="1:14" ht="15" thickBot="1" x14ac:dyDescent="0.4">
      <c r="E12" s="104" t="s">
        <v>47</v>
      </c>
      <c r="F12" s="104" t="s">
        <v>48</v>
      </c>
      <c r="G12" s="104" t="s">
        <v>12</v>
      </c>
    </row>
    <row r="13" spans="1:14" x14ac:dyDescent="0.35">
      <c r="E13" s="106">
        <v>1.7133333333333336</v>
      </c>
      <c r="F13" s="106">
        <v>874.82840940525591</v>
      </c>
      <c r="G13" s="106">
        <v>39.783333333333331</v>
      </c>
    </row>
    <row r="16" spans="1:14" x14ac:dyDescent="0.35">
      <c r="E16" s="136" t="s">
        <v>51</v>
      </c>
      <c r="F16" s="136"/>
      <c r="G16" s="136"/>
    </row>
    <row r="17" spans="4:7" ht="15" thickBot="1" x14ac:dyDescent="0.4">
      <c r="E17" s="104" t="s">
        <v>47</v>
      </c>
      <c r="F17" s="104" t="s">
        <v>48</v>
      </c>
      <c r="G17" s="104" t="s">
        <v>12</v>
      </c>
    </row>
    <row r="18" spans="4:7" x14ac:dyDescent="0.35">
      <c r="D18" s="102" t="s">
        <v>58</v>
      </c>
      <c r="E18" s="109">
        <v>0.73</v>
      </c>
      <c r="F18" s="109">
        <v>1444.9</v>
      </c>
      <c r="G18" s="109">
        <v>34.409999999999997</v>
      </c>
    </row>
    <row r="19" spans="4:7" x14ac:dyDescent="0.35">
      <c r="D19" s="102" t="s">
        <v>59</v>
      </c>
      <c r="E19" s="109">
        <v>2</v>
      </c>
      <c r="F19" s="109">
        <v>639.22</v>
      </c>
      <c r="G19" s="109">
        <v>42.13</v>
      </c>
    </row>
    <row r="20" spans="4:7" x14ac:dyDescent="0.35">
      <c r="D20" s="102" t="s">
        <v>60</v>
      </c>
      <c r="E20" s="109">
        <v>2.41</v>
      </c>
      <c r="F20" s="109">
        <v>540.36522821576762</v>
      </c>
      <c r="G20" s="109">
        <v>42.81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796875" defaultRowHeight="14.5" x14ac:dyDescent="0.35"/>
  <cols>
    <col min="1" max="1" width="12.54296875" style="3" customWidth="1"/>
    <col min="2" max="2" width="10.1796875" style="3" customWidth="1"/>
    <col min="3" max="3" width="17.81640625" style="3" customWidth="1"/>
    <col min="4" max="4" width="12.5429687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7265625" style="73" customWidth="1"/>
    <col min="9" max="9" width="8.1796875" style="73" customWidth="1"/>
    <col min="10" max="10" width="20.26953125" style="73" bestFit="1" customWidth="1"/>
    <col min="11" max="11" width="15.54296875" style="73" bestFit="1" customWidth="1"/>
    <col min="12" max="12" width="8.26953125" style="73" customWidth="1"/>
    <col min="13" max="13" width="9.1796875" style="73"/>
    <col min="14" max="14" width="15.453125" style="73" customWidth="1"/>
    <col min="15" max="15" width="40" style="3" customWidth="1"/>
    <col min="16" max="16384" width="9.1796875" style="3"/>
  </cols>
  <sheetData>
    <row r="1" spans="1:15" x14ac:dyDescent="0.35">
      <c r="B1" s="12"/>
      <c r="C1" s="12"/>
      <c r="D1" s="12"/>
      <c r="F1" s="2" t="s">
        <v>1</v>
      </c>
      <c r="G1" s="125" t="s">
        <v>19</v>
      </c>
      <c r="H1" s="126"/>
      <c r="I1" s="127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35">
      <c r="B2" s="12"/>
      <c r="C2" s="12"/>
      <c r="D2" s="12"/>
      <c r="F2" s="4" t="s">
        <v>29</v>
      </c>
      <c r="G2" s="148" t="str">
        <f>'2021-22 Summary'!C2</f>
        <v>WRKX</v>
      </c>
      <c r="H2" s="148"/>
      <c r="I2" s="148"/>
      <c r="J2" s="13">
        <f>'2021-22 Summary'!D2</f>
        <v>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6"/>
      <c r="B3" s="146"/>
      <c r="C3" s="146"/>
      <c r="D3" s="146"/>
      <c r="E3" s="146"/>
      <c r="F3" s="146"/>
      <c r="G3" s="31"/>
      <c r="H3" s="123" t="s">
        <v>42</v>
      </c>
      <c r="I3" s="123"/>
      <c r="J3" s="124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35">
      <c r="A4" s="149" t="s">
        <v>6</v>
      </c>
      <c r="B4" s="149"/>
      <c r="C4" s="149"/>
      <c r="D4" s="149"/>
      <c r="E4" s="149"/>
      <c r="F4" s="149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3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5" customHeight="1" x14ac:dyDescent="0.35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3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3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3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3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3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3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3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3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35">
      <c r="A16" s="137" t="s">
        <v>21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8"/>
    </row>
    <row r="17" spans="1:15" x14ac:dyDescent="0.3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1"/>
    </row>
    <row r="18" spans="1:15" x14ac:dyDescent="0.3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4"/>
    </row>
    <row r="19" spans="1:15" x14ac:dyDescent="0.3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5" x14ac:dyDescent="0.3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4"/>
    </row>
    <row r="21" spans="1:15" x14ac:dyDescent="0.3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7"/>
    </row>
    <row r="22" spans="1:15" x14ac:dyDescent="0.3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2020-12-03T01:06:49Z</dcterms:modified>
</cp:coreProperties>
</file>